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520" windowHeight="11175"/>
  </bookViews>
  <sheets>
    <sheet name="1 кв 2026 год" sheetId="5" r:id="rId1"/>
  </sheets>
  <definedNames>
    <definedName name="_xlnm.Print_Titles" localSheetId="0">'1 кв 2026 год'!$10:$11</definedName>
  </definedNames>
  <calcPr calcId="144525"/>
</workbook>
</file>

<file path=xl/calcChain.xml><?xml version="1.0" encoding="utf-8"?>
<calcChain xmlns="http://schemas.openxmlformats.org/spreadsheetml/2006/main">
  <c r="D54" i="5" l="1"/>
  <c r="D49" i="5"/>
  <c r="D46" i="5"/>
  <c r="D40" i="5"/>
  <c r="D38" i="5"/>
  <c r="D33" i="5"/>
  <c r="D27" i="5"/>
  <c r="D23" i="5"/>
  <c r="D60" i="5" s="1"/>
  <c r="D21" i="5"/>
  <c r="D12" i="5"/>
  <c r="L57" i="5" l="1"/>
  <c r="K57" i="5"/>
  <c r="J57" i="5"/>
  <c r="H54" i="5"/>
  <c r="F54" i="5"/>
  <c r="J37" i="5" l="1"/>
  <c r="K37" i="5"/>
  <c r="J8" i="5" l="1"/>
  <c r="H27" i="5" l="1"/>
  <c r="F33" i="5"/>
  <c r="D6" i="5"/>
  <c r="H21" i="5" l="1"/>
  <c r="F49" i="5" l="1"/>
  <c r="F46" i="5"/>
  <c r="F40" i="5"/>
  <c r="F38" i="5"/>
  <c r="F27" i="5"/>
  <c r="F23" i="5"/>
  <c r="F21" i="5"/>
  <c r="F12" i="5"/>
  <c r="F60" i="5" l="1"/>
  <c r="H23" i="5"/>
  <c r="H40" i="5" l="1"/>
  <c r="J43" i="5"/>
  <c r="K43" i="5"/>
  <c r="L9" i="5" l="1"/>
  <c r="L8" i="5"/>
  <c r="K9" i="5"/>
  <c r="K8" i="5"/>
  <c r="J9" i="5"/>
  <c r="K6" i="5" l="1"/>
  <c r="L43" i="5"/>
  <c r="J26" i="5" l="1"/>
  <c r="J25" i="5"/>
  <c r="L56" i="5" l="1"/>
  <c r="K56" i="5"/>
  <c r="J56" i="5"/>
  <c r="L55" i="5"/>
  <c r="K55" i="5"/>
  <c r="J55" i="5"/>
  <c r="L53" i="5"/>
  <c r="K53" i="5"/>
  <c r="J53" i="5"/>
  <c r="L52" i="5"/>
  <c r="K52" i="5"/>
  <c r="J52" i="5"/>
  <c r="L51" i="5"/>
  <c r="K51" i="5"/>
  <c r="J51" i="5"/>
  <c r="L50" i="5"/>
  <c r="K50" i="5"/>
  <c r="J50" i="5"/>
  <c r="H49" i="5"/>
  <c r="L48" i="5"/>
  <c r="K48" i="5"/>
  <c r="J48" i="5"/>
  <c r="L47" i="5"/>
  <c r="K47" i="5"/>
  <c r="J47" i="5"/>
  <c r="H46" i="5"/>
  <c r="L45" i="5"/>
  <c r="K45" i="5"/>
  <c r="J45" i="5"/>
  <c r="L44" i="5"/>
  <c r="K44" i="5"/>
  <c r="J44" i="5"/>
  <c r="L42" i="5"/>
  <c r="K42" i="5"/>
  <c r="J42" i="5"/>
  <c r="L41" i="5"/>
  <c r="K41" i="5"/>
  <c r="J41" i="5"/>
  <c r="L39" i="5"/>
  <c r="K39" i="5"/>
  <c r="I38" i="5"/>
  <c r="H38" i="5"/>
  <c r="L36" i="5"/>
  <c r="K36" i="5"/>
  <c r="J36" i="5"/>
  <c r="L35" i="5"/>
  <c r="K35" i="5"/>
  <c r="J35" i="5"/>
  <c r="L34" i="5"/>
  <c r="K34" i="5"/>
  <c r="J34" i="5"/>
  <c r="H33" i="5"/>
  <c r="L32" i="5"/>
  <c r="K32" i="5"/>
  <c r="J32" i="5"/>
  <c r="L31" i="5"/>
  <c r="K31" i="5"/>
  <c r="J31" i="5"/>
  <c r="L30" i="5"/>
  <c r="K30" i="5"/>
  <c r="J30" i="5"/>
  <c r="L29" i="5"/>
  <c r="K29" i="5"/>
  <c r="J29" i="5"/>
  <c r="L28" i="5"/>
  <c r="K28" i="5"/>
  <c r="J28" i="5"/>
  <c r="L26" i="5"/>
  <c r="K26" i="5"/>
  <c r="L25" i="5"/>
  <c r="K25" i="5"/>
  <c r="L24" i="5"/>
  <c r="K24" i="5"/>
  <c r="J24" i="5"/>
  <c r="L22" i="5"/>
  <c r="K22" i="5"/>
  <c r="J22" i="5"/>
  <c r="L20" i="5"/>
  <c r="K20" i="5"/>
  <c r="J20" i="5"/>
  <c r="L19" i="5"/>
  <c r="K19" i="5"/>
  <c r="J19" i="5"/>
  <c r="L18" i="5"/>
  <c r="K18" i="5"/>
  <c r="L17" i="5"/>
  <c r="K17" i="5"/>
  <c r="J17" i="5"/>
  <c r="L16" i="5"/>
  <c r="K16" i="5"/>
  <c r="L15" i="5"/>
  <c r="K15" i="5"/>
  <c r="J15" i="5"/>
  <c r="L14" i="5"/>
  <c r="K14" i="5"/>
  <c r="J14" i="5"/>
  <c r="L13" i="5"/>
  <c r="K13" i="5"/>
  <c r="J13" i="5"/>
  <c r="H12" i="5"/>
  <c r="J12" i="5" s="1"/>
  <c r="H6" i="5"/>
  <c r="F6" i="5"/>
  <c r="J6" i="5" l="1"/>
  <c r="H60" i="5"/>
  <c r="I54" i="5" s="1"/>
  <c r="G9" i="5"/>
  <c r="G8" i="5"/>
  <c r="I9" i="5"/>
  <c r="I8" i="5"/>
  <c r="E9" i="5"/>
  <c r="E8" i="5"/>
  <c r="L54" i="5"/>
  <c r="L38" i="5"/>
  <c r="K38" i="5"/>
  <c r="J54" i="5"/>
  <c r="K21" i="5"/>
  <c r="L6" i="5"/>
  <c r="K12" i="5"/>
  <c r="L49" i="5"/>
  <c r="L40" i="5"/>
  <c r="L27" i="5"/>
  <c r="L21" i="5"/>
  <c r="J23" i="5"/>
  <c r="K23" i="5"/>
  <c r="K33" i="5"/>
  <c r="K46" i="5"/>
  <c r="J49" i="5"/>
  <c r="L23" i="5"/>
  <c r="J27" i="5"/>
  <c r="L33" i="5"/>
  <c r="J40" i="5"/>
  <c r="L46" i="5"/>
  <c r="K49" i="5"/>
  <c r="L12" i="5"/>
  <c r="J21" i="5"/>
  <c r="K27" i="5"/>
  <c r="K40" i="5"/>
  <c r="K54" i="5"/>
  <c r="J33" i="5"/>
  <c r="J46" i="5"/>
  <c r="I58" i="5" l="1"/>
  <c r="I27" i="5"/>
  <c r="K60" i="5"/>
  <c r="M9" i="5"/>
  <c r="I6" i="5"/>
  <c r="G40" i="5"/>
  <c r="G27" i="5"/>
  <c r="E21" i="5"/>
  <c r="E27" i="5"/>
  <c r="E6" i="5"/>
  <c r="M8" i="5"/>
  <c r="I46" i="5"/>
  <c r="L60" i="5"/>
  <c r="E46" i="5"/>
  <c r="E23" i="5"/>
  <c r="E49" i="5"/>
  <c r="E54" i="5"/>
  <c r="E33" i="5"/>
  <c r="E40" i="5"/>
  <c r="I23" i="5"/>
  <c r="I21" i="5"/>
  <c r="I40" i="5"/>
  <c r="I33" i="5"/>
  <c r="I49" i="5"/>
  <c r="I12" i="5"/>
  <c r="E12" i="5"/>
  <c r="G21" i="5"/>
  <c r="G49" i="5"/>
  <c r="G46" i="5"/>
  <c r="G54" i="5"/>
  <c r="J60" i="5"/>
  <c r="G33" i="5"/>
  <c r="G12" i="5"/>
  <c r="G23" i="5"/>
  <c r="G38" i="5"/>
  <c r="G6" i="5"/>
  <c r="M6" i="5" l="1"/>
  <c r="I60" i="5"/>
  <c r="G60" i="5"/>
  <c r="E60" i="5"/>
  <c r="M46" i="5"/>
  <c r="M23" i="5"/>
  <c r="M27" i="5"/>
  <c r="M40" i="5"/>
  <c r="M21" i="5"/>
  <c r="M33" i="5"/>
  <c r="M54" i="5"/>
  <c r="M49" i="5"/>
  <c r="M12" i="5"/>
  <c r="M60" i="5" l="1"/>
</calcChain>
</file>

<file path=xl/sharedStrings.xml><?xml version="1.0" encoding="utf-8"?>
<sst xmlns="http://schemas.openxmlformats.org/spreadsheetml/2006/main" count="134" uniqueCount="124">
  <si>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</si>
  <si>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</si>
  <si>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</si>
  <si>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</si>
  <si>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</si>
  <si>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</si>
  <si>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</si>
  <si>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</si>
  <si>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</si>
  <si>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</si>
  <si>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</si>
  <si>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</si>
  <si>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</si>
  <si>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</si>
  <si>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</si>
  <si>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</si>
  <si>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</si>
  <si>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</si>
  <si>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</si>
  <si>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</si>
  <si>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</si>
  <si>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</si>
  <si>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</si>
  <si>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</si>
  <si>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</si>
  <si>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</si>
  <si>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</si>
  <si>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</si>
  <si>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</si>
  <si>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</si>
  <si>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</si>
  <si>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</si>
  <si>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</si>
  <si>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</si>
  <si>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</si>
  <si>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</si>
  <si>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</si>
  <si>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</si>
  <si>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</si>
  <si>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</si>
  <si>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</si>
  <si>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</si>
  <si>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</si>
  <si>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</si>
  <si>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</si>
  <si>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</si>
  <si>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</si>
  <si>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</si>
  <si>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</si>
  <si>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</si>
  <si>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</si>
  <si>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</si>
  <si>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</si>
  <si>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</si>
  <si>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</si>
  <si>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</si>
  <si>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</si>
  <si>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</si>
  <si>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</si>
  <si>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</si>
  <si>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</si>
  <si>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</si>
  <si>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</si>
  <si>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</si>
  <si>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</si>
  <si>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</si>
  <si>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</si>
  <si>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</si>
  <si>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</si>
  <si>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</si>
  <si>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</si>
  <si>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</si>
  <si>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</si>
  <si>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</si>
  <si>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</si>
  <si>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</si>
  <si>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</si>
  <si>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</si>
  <si>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</si>
  <si>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</si>
  <si>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</si>
  <si>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</si>
  <si>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</si>
  <si>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</si>
  <si>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</si>
  <si>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</si>
  <si>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</si>
  <si>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</si>
  <si>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</si>
  <si>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</si>
  <si>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</si>
  <si>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</si>
  <si>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</si>
  <si>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</si>
  <si>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</si>
  <si>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</si>
  <si>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</si>
  <si>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</si>
  <si>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</si>
  <si>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</si>
  <si>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</si>
  <si>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</si>
  <si>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06 05</t>
  </si>
  <si>
    <t>Другие вопросы в области охраны окружающей среды</t>
  </si>
  <si>
    <t>14 00</t>
  </si>
  <si>
    <t>14 01</t>
  </si>
  <si>
    <t>Межбюджетные трансферты общего характера</t>
  </si>
  <si>
    <t>Дотации на выравнивание бюджетной обеспеченности</t>
  </si>
  <si>
    <t>05 05</t>
  </si>
  <si>
    <t>Другие вопросы в области Жилищно-Коммунального хозяйства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</si>
  <si>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</si>
  <si>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</si>
  <si>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11 03</t>
  </si>
  <si>
    <t>Спорт высших достижений</t>
  </si>
  <si>
    <t>факт.исп.1 кв.2025г.</t>
  </si>
  <si>
    <t>факт.исп.1кв.2025г.</t>
  </si>
  <si>
    <t>2026 год</t>
  </si>
  <si>
    <t>факт.исп.1 кв. 2026 г.</t>
  </si>
  <si>
    <t>факт.исп.1 кв.2026 г.</t>
  </si>
  <si>
    <t xml:space="preserve"> % исп.2026г.               </t>
  </si>
  <si>
    <t>откл факт.2026 г.от факт.2025г.</t>
  </si>
  <si>
    <t>откл факт.за 2026г.от факт.за 2025 г.</t>
  </si>
  <si>
    <t>АНАЛИЗ  КОНСОЛИДИРОВАННОГО БЮДЖЕТА МГЛИНСКОГО МУНИЦИПАЛЬНОГО  РАЙОНА за 1 квартал 2026 года</t>
  </si>
  <si>
    <t xml:space="preserve"> % исп.за 2026 г.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</si>
</sst>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/>
    <xf numFmtId="164" fontId="7" fillId="0" borderId="3" xfId="0" applyNumberFormat="1" applyFont="1" applyBorder="1"/>
    <xf numFmtId="0" fontId="7" fillId="0" borderId="1" xfId="0" applyFont="1" applyBorder="1"/>
    <xf numFmtId="165" fontId="7" fillId="0" borderId="1" xfId="0" applyNumberFormat="1" applyFont="1" applyBorder="1"/>
    <xf numFmtId="0" fontId="8" fillId="0" borderId="1" xfId="0" applyFont="1" applyBorder="1"/>
    <xf numFmtId="164" fontId="7" fillId="0" borderId="3" xfId="0" applyNumberFormat="1" applyFont="1" applyBorder="1" applyAlignment="1">
      <alignment horizontal="right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2" fontId="2" fillId="0" borderId="1" xfId="0" applyNumberFormat="1" applyFont="1" applyBorder="1" applyAlignment="1"/>
    <xf numFmtId="2" fontId="1" fillId="0" borderId="1" xfId="0" applyNumberFormat="1" applyFont="1" applyBorder="1" applyAlignment="1"/>
    <xf numFmtId="4" fontId="7" fillId="0" borderId="3" xfId="0" applyNumberFormat="1" applyFont="1" applyBorder="1"/>
    <xf numFmtId="2" fontId="7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7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164" fontId="11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/>
    </xf>
    <xf numFmtId="0" fontId="3" fillId="0" borderId="8" xfId="0" applyFont="1" applyBorder="1" applyAlignment="1"/>
    <xf numFmtId="4" fontId="10" fillId="0" borderId="1" xfId="0" applyNumberFormat="1" applyFont="1" applyBorder="1"/>
    <xf numFmtId="4" fontId="11" fillId="0" borderId="1" xfId="0" applyNumberFormat="1" applyFont="1" applyBorder="1"/>
    <xf numFmtId="165" fontId="10" fillId="0" borderId="1" xfId="0" applyNumberFormat="1" applyFont="1" applyBorder="1"/>
    <xf numFmtId="0" fontId="15" fillId="0" borderId="0" xfId="0" applyFont="1"/>
    <xf numFmtId="165" fontId="11" fillId="0" borderId="1" xfId="0" applyNumberFormat="1" applyFont="1" applyBorder="1"/>
    <xf numFmtId="165" fontId="10" fillId="0" borderId="1" xfId="0" applyNumberFormat="1" applyFont="1" applyBorder="1" applyAlignment="1">
      <alignment horizontal="right"/>
    </xf>
    <xf numFmtId="164" fontId="16" fillId="0" borderId="1" xfId="0" applyNumberFormat="1" applyFont="1" applyBorder="1"/>
    <xf numFmtId="165" fontId="16" fillId="0" borderId="1" xfId="0" applyNumberFormat="1" applyFont="1" applyBorder="1"/>
    <xf numFmtId="0" fontId="3" fillId="0" borderId="0" xfId="0" applyFont="1" applyBorder="1" applyAlignment="1"/>
    <xf numFmtId="164" fontId="17" fillId="0" borderId="1" xfId="0" applyNumberFormat="1" applyFont="1" applyBorder="1"/>
    <xf numFmtId="164" fontId="18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9" fillId="0" borderId="3" xfId="0" applyNumberFormat="1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right"/>
    </xf>
    <xf numFmtId="164" fontId="16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abSelected="1" zoomScale="69" zoomScaleNormal="69" workbookViewId="0">
      <selection activeCell="H49" sqref="H49:H60"/>
    </sheetView>
  </sheetViews>
  <sheetFormatPr defaultRowHeight="15" x14ac:dyDescent="0.25"/>
  <cols>
    <col min="1" max="1" width="3.140625" customWidth="1"/>
    <col min="2" max="2" width="42" customWidth="1"/>
    <col min="3" max="3" width="8.85546875" customWidth="1"/>
    <col min="4" max="4" width="15" customWidth="1"/>
    <col min="5" max="5" width="9.42578125" customWidth="1"/>
    <col min="6" max="6" width="13.42578125" customWidth="1"/>
    <col min="7" max="7" width="11.28515625" customWidth="1"/>
    <col min="8" max="8" width="12.85546875" customWidth="1"/>
    <col min="9" max="9" width="10.42578125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29.25" customHeight="1" x14ac:dyDescent="0.25"/>
    <row r="2" spans="1:15" ht="18" customHeight="1" x14ac:dyDescent="0.3">
      <c r="B2" s="52" t="s">
        <v>122</v>
      </c>
      <c r="C2" s="52"/>
      <c r="D2" s="52"/>
      <c r="E2" s="52"/>
      <c r="F2" s="52"/>
      <c r="G2" s="52"/>
      <c r="H2" s="52"/>
      <c r="I2" s="52"/>
      <c r="J2" s="52"/>
      <c r="K2" s="52"/>
    </row>
    <row r="3" spans="1:15" ht="18" customHeight="1" x14ac:dyDescent="0.3">
      <c r="B3" s="43"/>
      <c r="C3" s="43"/>
      <c r="D3" s="52"/>
      <c r="E3" s="52"/>
      <c r="F3" s="43"/>
      <c r="G3" s="43"/>
      <c r="H3" s="43"/>
      <c r="I3" s="43"/>
      <c r="J3" s="52"/>
      <c r="K3" s="52"/>
    </row>
    <row r="4" spans="1:15" ht="30" customHeight="1" x14ac:dyDescent="0.3">
      <c r="B4" s="68" t="s">
        <v>89</v>
      </c>
      <c r="C4" s="14"/>
      <c r="D4" s="65" t="s">
        <v>114</v>
      </c>
      <c r="E4" s="66"/>
      <c r="F4" s="67" t="s">
        <v>116</v>
      </c>
      <c r="G4" s="67"/>
      <c r="H4" s="67" t="s">
        <v>117</v>
      </c>
      <c r="I4" s="67"/>
      <c r="J4" s="58" t="s">
        <v>119</v>
      </c>
      <c r="K4" s="58" t="s">
        <v>98</v>
      </c>
      <c r="L4" s="60" t="s">
        <v>120</v>
      </c>
      <c r="M4" s="61"/>
    </row>
    <row r="5" spans="1:15" ht="32.25" customHeight="1" x14ac:dyDescent="0.3">
      <c r="B5" s="68"/>
      <c r="C5" s="14"/>
      <c r="D5" s="23" t="s">
        <v>96</v>
      </c>
      <c r="E5" s="23" t="s">
        <v>79</v>
      </c>
      <c r="F5" s="55" t="s">
        <v>97</v>
      </c>
      <c r="G5" s="55" t="s">
        <v>79</v>
      </c>
      <c r="H5" s="55" t="s">
        <v>77</v>
      </c>
      <c r="I5" s="55" t="s">
        <v>78</v>
      </c>
      <c r="J5" s="59"/>
      <c r="K5" s="59"/>
      <c r="L5" s="41" t="s">
        <v>82</v>
      </c>
      <c r="M5" s="41" t="s">
        <v>83</v>
      </c>
    </row>
    <row r="6" spans="1:15" ht="23.25" customHeight="1" x14ac:dyDescent="0.3">
      <c r="B6" s="15" t="s">
        <v>84</v>
      </c>
      <c r="C6" s="14"/>
      <c r="D6" s="39">
        <f t="shared" ref="D6" si="0">D8+D9</f>
        <v>106409.2</v>
      </c>
      <c r="E6" s="12">
        <f>E8+E9</f>
        <v>100</v>
      </c>
      <c r="F6" s="39">
        <f t="shared" ref="F6:L6" si="1">F8+F9</f>
        <v>691570.4</v>
      </c>
      <c r="G6" s="39">
        <f t="shared" si="1"/>
        <v>100</v>
      </c>
      <c r="H6" s="39">
        <f t="shared" si="1"/>
        <v>107675.1</v>
      </c>
      <c r="I6" s="39">
        <f t="shared" si="1"/>
        <v>100</v>
      </c>
      <c r="J6" s="39">
        <f>H6/F6*100</f>
        <v>15.569651332677051</v>
      </c>
      <c r="K6" s="39">
        <f t="shared" si="1"/>
        <v>-583895.29999999993</v>
      </c>
      <c r="L6" s="39">
        <f t="shared" si="1"/>
        <v>1265.9000000000087</v>
      </c>
      <c r="M6" s="39">
        <f>M8+M9</f>
        <v>0</v>
      </c>
      <c r="N6" s="16"/>
      <c r="O6" s="16"/>
    </row>
    <row r="7" spans="1:15" ht="16.5" customHeight="1" x14ac:dyDescent="0.3">
      <c r="B7" s="29" t="s">
        <v>85</v>
      </c>
      <c r="C7" s="14"/>
      <c r="D7" s="39"/>
      <c r="E7" s="12"/>
      <c r="F7" s="39"/>
      <c r="G7" s="39"/>
      <c r="H7" s="39"/>
      <c r="I7" s="39"/>
      <c r="J7" s="39"/>
      <c r="K7" s="39"/>
      <c r="L7" s="42"/>
      <c r="M7" s="42"/>
      <c r="N7" s="16"/>
      <c r="O7" s="16"/>
    </row>
    <row r="8" spans="1:15" ht="37.5" customHeight="1" x14ac:dyDescent="0.3">
      <c r="A8" t="s">
        <v>88</v>
      </c>
      <c r="B8" s="30" t="s">
        <v>86</v>
      </c>
      <c r="C8" s="14"/>
      <c r="D8" s="39">
        <v>36205.800000000003</v>
      </c>
      <c r="E8" s="12">
        <f>D8/D6*100</f>
        <v>34.025065501855103</v>
      </c>
      <c r="F8" s="39">
        <v>215324.1</v>
      </c>
      <c r="G8" s="39">
        <f>F8/F6*100</f>
        <v>31.135528646107467</v>
      </c>
      <c r="H8" s="39">
        <v>35424.5</v>
      </c>
      <c r="I8" s="39">
        <f>H8/H6*100</f>
        <v>32.899435431218542</v>
      </c>
      <c r="J8" s="39">
        <f>H8/F8*100</f>
        <v>16.45171162912094</v>
      </c>
      <c r="K8" s="39">
        <f>H8-F8</f>
        <v>-179899.6</v>
      </c>
      <c r="L8" s="39">
        <f>H8-D8</f>
        <v>-781.30000000000291</v>
      </c>
      <c r="M8" s="39">
        <f>I8-E8</f>
        <v>-1.1256300706365607</v>
      </c>
      <c r="N8" s="16"/>
      <c r="O8" s="16"/>
    </row>
    <row r="9" spans="1:15" ht="21" customHeight="1" x14ac:dyDescent="0.3">
      <c r="B9" s="30" t="s">
        <v>87</v>
      </c>
      <c r="C9" s="14"/>
      <c r="D9" s="39">
        <v>70203.399999999994</v>
      </c>
      <c r="E9" s="12">
        <f>D9/D6*100</f>
        <v>65.97493449814489</v>
      </c>
      <c r="F9" s="39">
        <v>476246.3</v>
      </c>
      <c r="G9" s="39">
        <f>F9/F6*100</f>
        <v>68.864471353892526</v>
      </c>
      <c r="H9" s="39">
        <v>72250.600000000006</v>
      </c>
      <c r="I9" s="39">
        <f>H9/H6*100</f>
        <v>67.100564568781451</v>
      </c>
      <c r="J9" s="39">
        <f>H9/F9*100</f>
        <v>15.170847521545049</v>
      </c>
      <c r="K9" s="39">
        <f>H9-F9</f>
        <v>-403995.69999999995</v>
      </c>
      <c r="L9" s="39">
        <f>H9-D9</f>
        <v>2047.2000000000116</v>
      </c>
      <c r="M9" s="39">
        <f>I9-E9</f>
        <v>1.1256300706365607</v>
      </c>
      <c r="N9" s="16"/>
      <c r="O9" s="16"/>
    </row>
    <row r="10" spans="1:15" ht="36" customHeight="1" x14ac:dyDescent="0.25">
      <c r="B10" s="62" t="s">
        <v>90</v>
      </c>
      <c r="C10" s="63" t="s">
        <v>1</v>
      </c>
      <c r="D10" s="65" t="s">
        <v>115</v>
      </c>
      <c r="E10" s="66"/>
      <c r="F10" s="67" t="s">
        <v>116</v>
      </c>
      <c r="G10" s="67"/>
      <c r="H10" s="67" t="s">
        <v>118</v>
      </c>
      <c r="I10" s="67"/>
      <c r="J10" s="58" t="s">
        <v>123</v>
      </c>
      <c r="K10" s="58" t="s">
        <v>98</v>
      </c>
      <c r="L10" s="60" t="s">
        <v>121</v>
      </c>
      <c r="M10" s="61"/>
    </row>
    <row r="11" spans="1:15" ht="38.25" customHeight="1" x14ac:dyDescent="0.25">
      <c r="B11" s="62"/>
      <c r="C11" s="64"/>
      <c r="D11" s="23" t="s">
        <v>91</v>
      </c>
      <c r="E11" s="23" t="s">
        <v>79</v>
      </c>
      <c r="F11" s="55" t="s">
        <v>99</v>
      </c>
      <c r="G11" s="55" t="s">
        <v>79</v>
      </c>
      <c r="H11" s="56" t="s">
        <v>77</v>
      </c>
      <c r="I11" s="56" t="s">
        <v>78</v>
      </c>
      <c r="J11" s="59"/>
      <c r="K11" s="59"/>
      <c r="L11" s="41" t="s">
        <v>82</v>
      </c>
      <c r="M11" s="41" t="s">
        <v>83</v>
      </c>
    </row>
    <row r="12" spans="1:15" ht="24.75" customHeight="1" x14ac:dyDescent="0.3">
      <c r="B12" s="6" t="s">
        <v>0</v>
      </c>
      <c r="C12" s="2" t="s">
        <v>2</v>
      </c>
      <c r="D12" s="37">
        <f t="shared" ref="D12" si="2">D13+D14+D15+D16+D17+D18+D19+D20</f>
        <v>11418.5</v>
      </c>
      <c r="E12" s="25">
        <f>D12/D60*100</f>
        <v>10.857390080632893</v>
      </c>
      <c r="F12" s="39">
        <f>F13+F14+F15+F17+F18+F19+F20+F16</f>
        <v>77812.5</v>
      </c>
      <c r="G12" s="44">
        <f>F12/F60*100</f>
        <v>10.85825761333928</v>
      </c>
      <c r="H12" s="37">
        <f t="shared" ref="H12" si="3">H13+H14+H15+H16+H17+H18+H19+H20</f>
        <v>13963.8</v>
      </c>
      <c r="I12" s="44">
        <f>H12/H60*100</f>
        <v>11.961770442764882</v>
      </c>
      <c r="J12" s="46">
        <f>H12/F12*100</f>
        <v>17.945445783132531</v>
      </c>
      <c r="K12" s="37">
        <f t="shared" ref="K12:K43" si="4">H12-F12</f>
        <v>-63848.7</v>
      </c>
      <c r="L12" s="37">
        <f t="shared" ref="L12:L29" si="5">H12-D12</f>
        <v>2545.2999999999993</v>
      </c>
      <c r="M12" s="46">
        <f t="shared" ref="M12:M27" si="6">I12-E12</f>
        <v>1.1043803621319892</v>
      </c>
      <c r="N12" s="47"/>
    </row>
    <row r="13" spans="1:15" ht="57.75" customHeight="1" x14ac:dyDescent="0.3">
      <c r="B13" s="9" t="s">
        <v>50</v>
      </c>
      <c r="C13" s="4" t="s">
        <v>3</v>
      </c>
      <c r="D13" s="38">
        <v>580.70000000000005</v>
      </c>
      <c r="E13" s="26"/>
      <c r="F13" s="38">
        <v>2211.3000000000002</v>
      </c>
      <c r="G13" s="45"/>
      <c r="H13" s="38">
        <v>351.4</v>
      </c>
      <c r="I13" s="45"/>
      <c r="J13" s="48">
        <f>H13/F13*100</f>
        <v>15.891104779993666</v>
      </c>
      <c r="K13" s="38">
        <f t="shared" si="4"/>
        <v>-1859.9</v>
      </c>
      <c r="L13" s="38">
        <f t="shared" si="5"/>
        <v>-229.30000000000007</v>
      </c>
      <c r="M13" s="48"/>
      <c r="N13" s="47"/>
    </row>
    <row r="14" spans="1:15" ht="96.75" customHeight="1" x14ac:dyDescent="0.3">
      <c r="B14" s="9" t="s">
        <v>51</v>
      </c>
      <c r="C14" s="4" t="s">
        <v>4</v>
      </c>
      <c r="D14" s="38">
        <v>159.6</v>
      </c>
      <c r="E14" s="26"/>
      <c r="F14" s="38">
        <v>1363.8</v>
      </c>
      <c r="G14" s="45"/>
      <c r="H14" s="38">
        <v>242</v>
      </c>
      <c r="I14" s="45"/>
      <c r="J14" s="48">
        <f>H14/F14*100</f>
        <v>17.744537322188005</v>
      </c>
      <c r="K14" s="38">
        <f t="shared" si="4"/>
        <v>-1121.8</v>
      </c>
      <c r="L14" s="38">
        <f t="shared" si="5"/>
        <v>82.4</v>
      </c>
      <c r="M14" s="48"/>
      <c r="N14" s="47"/>
    </row>
    <row r="15" spans="1:15" ht="40.5" customHeight="1" x14ac:dyDescent="0.3">
      <c r="B15" s="9" t="s">
        <v>52</v>
      </c>
      <c r="C15" s="4" t="s">
        <v>5</v>
      </c>
      <c r="D15" s="38">
        <v>7486.2</v>
      </c>
      <c r="E15" s="26"/>
      <c r="F15" s="38">
        <v>52744.7</v>
      </c>
      <c r="G15" s="45"/>
      <c r="H15" s="38">
        <v>9827.7999999999993</v>
      </c>
      <c r="I15" s="45"/>
      <c r="J15" s="48">
        <f>H15/F15*100</f>
        <v>18.632772581889746</v>
      </c>
      <c r="K15" s="38">
        <f t="shared" si="4"/>
        <v>-42916.899999999994</v>
      </c>
      <c r="L15" s="38">
        <f t="shared" si="5"/>
        <v>2341.5999999999995</v>
      </c>
      <c r="M15" s="48"/>
      <c r="N15" s="47"/>
    </row>
    <row r="16" spans="1:15" ht="18.75" x14ac:dyDescent="0.3">
      <c r="B16" s="9" t="s">
        <v>53</v>
      </c>
      <c r="C16" s="4" t="s">
        <v>6</v>
      </c>
      <c r="D16" s="38">
        <v>4.8</v>
      </c>
      <c r="E16" s="26"/>
      <c r="F16" s="38">
        <v>41</v>
      </c>
      <c r="G16" s="45"/>
      <c r="H16" s="38">
        <v>41</v>
      </c>
      <c r="I16" s="45"/>
      <c r="J16" s="48">
        <v>0</v>
      </c>
      <c r="K16" s="38">
        <f t="shared" si="4"/>
        <v>0</v>
      </c>
      <c r="L16" s="38">
        <f t="shared" si="5"/>
        <v>36.200000000000003</v>
      </c>
      <c r="M16" s="48"/>
      <c r="N16" s="47"/>
    </row>
    <row r="17" spans="2:14" ht="99.75" customHeight="1" x14ac:dyDescent="0.3">
      <c r="B17" s="9" t="s">
        <v>54</v>
      </c>
      <c r="C17" s="4" t="s">
        <v>7</v>
      </c>
      <c r="D17" s="38">
        <v>1388.7</v>
      </c>
      <c r="E17" s="26"/>
      <c r="F17" s="38">
        <v>9858.9</v>
      </c>
      <c r="G17" s="45"/>
      <c r="H17" s="38">
        <v>1719.6</v>
      </c>
      <c r="I17" s="45"/>
      <c r="J17" s="48">
        <f>H17/F17*100</f>
        <v>17.442108145939201</v>
      </c>
      <c r="K17" s="38">
        <f t="shared" si="4"/>
        <v>-8139.2999999999993</v>
      </c>
      <c r="L17" s="38">
        <f t="shared" si="5"/>
        <v>330.89999999999986</v>
      </c>
      <c r="M17" s="48"/>
      <c r="N17" s="47"/>
    </row>
    <row r="18" spans="2:14" ht="37.5" x14ac:dyDescent="0.3">
      <c r="B18" s="9" t="s">
        <v>55</v>
      </c>
      <c r="C18" s="4" t="s">
        <v>8</v>
      </c>
      <c r="D18" s="38">
        <v>0</v>
      </c>
      <c r="E18" s="26"/>
      <c r="F18" s="38">
        <v>0</v>
      </c>
      <c r="G18" s="45"/>
      <c r="H18" s="38">
        <v>0</v>
      </c>
      <c r="I18" s="45"/>
      <c r="J18" s="48">
        <v>0</v>
      </c>
      <c r="K18" s="38">
        <f t="shared" si="4"/>
        <v>0</v>
      </c>
      <c r="L18" s="38">
        <f t="shared" si="5"/>
        <v>0</v>
      </c>
      <c r="M18" s="48"/>
      <c r="N18" s="47"/>
    </row>
    <row r="19" spans="2:14" ht="20.25" customHeight="1" x14ac:dyDescent="0.3">
      <c r="B19" s="9" t="s">
        <v>56</v>
      </c>
      <c r="C19" s="4" t="s">
        <v>9</v>
      </c>
      <c r="D19" s="38">
        <v>0</v>
      </c>
      <c r="E19" s="26"/>
      <c r="F19" s="38">
        <v>575</v>
      </c>
      <c r="G19" s="45"/>
      <c r="H19" s="38">
        <v>0</v>
      </c>
      <c r="I19" s="45"/>
      <c r="J19" s="48">
        <f t="shared" ref="J19:J27" si="7">H19/F19*100</f>
        <v>0</v>
      </c>
      <c r="K19" s="38">
        <f t="shared" si="4"/>
        <v>-575</v>
      </c>
      <c r="L19" s="38">
        <f t="shared" si="5"/>
        <v>0</v>
      </c>
      <c r="M19" s="48"/>
      <c r="N19" s="47"/>
    </row>
    <row r="20" spans="2:14" ht="37.5" x14ac:dyDescent="0.3">
      <c r="B20" s="9" t="s">
        <v>57</v>
      </c>
      <c r="C20" s="4" t="s">
        <v>10</v>
      </c>
      <c r="D20" s="38">
        <v>1798.5</v>
      </c>
      <c r="E20" s="26"/>
      <c r="F20" s="38">
        <v>11017.8</v>
      </c>
      <c r="G20" s="45"/>
      <c r="H20" s="38">
        <v>1782</v>
      </c>
      <c r="I20" s="45"/>
      <c r="J20" s="48">
        <f t="shared" si="7"/>
        <v>16.173827805914069</v>
      </c>
      <c r="K20" s="38">
        <f t="shared" si="4"/>
        <v>-9235.7999999999993</v>
      </c>
      <c r="L20" s="38">
        <f t="shared" si="5"/>
        <v>-16.5</v>
      </c>
      <c r="M20" s="48"/>
      <c r="N20" s="47"/>
    </row>
    <row r="21" spans="2:14" ht="18.75" x14ac:dyDescent="0.3">
      <c r="B21" s="6" t="s">
        <v>11</v>
      </c>
      <c r="C21" s="2" t="s">
        <v>12</v>
      </c>
      <c r="D21" s="37">
        <f>D22</f>
        <v>338.3</v>
      </c>
      <c r="E21" s="25">
        <f>D21/D60*100</f>
        <v>0.32167579491860643</v>
      </c>
      <c r="F21" s="37">
        <f>F22</f>
        <v>2799.5</v>
      </c>
      <c r="G21" s="44">
        <f>F21/F60*100</f>
        <v>0.39065307230256463</v>
      </c>
      <c r="H21" s="37">
        <f>H22</f>
        <v>465.1</v>
      </c>
      <c r="I21" s="44">
        <f>H21/H60*100</f>
        <v>0.39841729564516448</v>
      </c>
      <c r="J21" s="46">
        <f t="shared" si="7"/>
        <v>16.61368101446687</v>
      </c>
      <c r="K21" s="37">
        <f t="shared" si="4"/>
        <v>-2334.4</v>
      </c>
      <c r="L21" s="37">
        <f t="shared" si="5"/>
        <v>126.80000000000001</v>
      </c>
      <c r="M21" s="46">
        <f t="shared" si="6"/>
        <v>7.6741500726558054E-2</v>
      </c>
      <c r="N21" s="47"/>
    </row>
    <row r="22" spans="2:14" ht="37.5" x14ac:dyDescent="0.3">
      <c r="B22" s="9" t="s">
        <v>58</v>
      </c>
      <c r="C22" s="4" t="s">
        <v>13</v>
      </c>
      <c r="D22" s="38">
        <v>338.3</v>
      </c>
      <c r="E22" s="26"/>
      <c r="F22" s="38">
        <v>2799.5</v>
      </c>
      <c r="G22" s="45"/>
      <c r="H22" s="38">
        <v>465.1</v>
      </c>
      <c r="I22" s="45"/>
      <c r="J22" s="48">
        <f t="shared" si="7"/>
        <v>16.61368101446687</v>
      </c>
      <c r="K22" s="38">
        <f t="shared" si="4"/>
        <v>-2334.4</v>
      </c>
      <c r="L22" s="38">
        <f t="shared" si="5"/>
        <v>126.80000000000001</v>
      </c>
      <c r="M22" s="48"/>
      <c r="N22" s="47"/>
    </row>
    <row r="23" spans="2:14" ht="36.75" customHeight="1" x14ac:dyDescent="0.3">
      <c r="B23" s="6" t="s">
        <v>14</v>
      </c>
      <c r="C23" s="2" t="s">
        <v>15</v>
      </c>
      <c r="D23" s="39">
        <f>D24+D25+D26</f>
        <v>1074.5999999999999</v>
      </c>
      <c r="E23" s="25">
        <f>D23/D60*100</f>
        <v>1.0217937015061616</v>
      </c>
      <c r="F23" s="39">
        <f>F24+F25+F26</f>
        <v>7475.7</v>
      </c>
      <c r="G23" s="44">
        <f>F23/F60*100</f>
        <v>1.0431881309563431</v>
      </c>
      <c r="H23" s="39">
        <f>H24+H25+H26</f>
        <v>1315.3</v>
      </c>
      <c r="I23" s="44">
        <f>H23/H60*100</f>
        <v>1.1267217135284557</v>
      </c>
      <c r="J23" s="46">
        <f t="shared" si="7"/>
        <v>17.594338991666334</v>
      </c>
      <c r="K23" s="37">
        <f t="shared" si="4"/>
        <v>-6160.4</v>
      </c>
      <c r="L23" s="37">
        <f t="shared" si="5"/>
        <v>240.70000000000005</v>
      </c>
      <c r="M23" s="46">
        <f t="shared" si="6"/>
        <v>0.10492801202229418</v>
      </c>
      <c r="N23" s="47"/>
    </row>
    <row r="24" spans="2:14" ht="18.75" x14ac:dyDescent="0.3">
      <c r="B24" s="9" t="s">
        <v>110</v>
      </c>
      <c r="C24" s="4" t="s">
        <v>16</v>
      </c>
      <c r="D24" s="38">
        <v>0</v>
      </c>
      <c r="E24" s="26"/>
      <c r="F24" s="38">
        <v>452.2</v>
      </c>
      <c r="G24" s="45"/>
      <c r="H24" s="38">
        <v>0</v>
      </c>
      <c r="I24" s="45"/>
      <c r="J24" s="48">
        <f t="shared" si="7"/>
        <v>0</v>
      </c>
      <c r="K24" s="38">
        <f t="shared" si="4"/>
        <v>-452.2</v>
      </c>
      <c r="L24" s="38">
        <f t="shared" si="5"/>
        <v>0</v>
      </c>
      <c r="M24" s="48"/>
      <c r="N24" s="47"/>
    </row>
    <row r="25" spans="2:14" ht="78.75" customHeight="1" x14ac:dyDescent="0.3">
      <c r="B25" s="9" t="s">
        <v>111</v>
      </c>
      <c r="C25" s="4" t="s">
        <v>17</v>
      </c>
      <c r="D25" s="38">
        <v>1074.5999999999999</v>
      </c>
      <c r="E25" s="26"/>
      <c r="F25" s="38">
        <v>6998.5</v>
      </c>
      <c r="G25" s="45"/>
      <c r="H25" s="38">
        <v>1315.3</v>
      </c>
      <c r="I25" s="45"/>
      <c r="J25" s="48">
        <f t="shared" si="7"/>
        <v>18.794027291562475</v>
      </c>
      <c r="K25" s="38">
        <f t="shared" si="4"/>
        <v>-5683.2</v>
      </c>
      <c r="L25" s="38">
        <f t="shared" si="5"/>
        <v>240.70000000000005</v>
      </c>
      <c r="M25" s="48"/>
      <c r="N25" s="47"/>
    </row>
    <row r="26" spans="2:14" ht="60" customHeight="1" x14ac:dyDescent="0.3">
      <c r="B26" s="9" t="s">
        <v>59</v>
      </c>
      <c r="C26" s="4" t="s">
        <v>18</v>
      </c>
      <c r="D26" s="38">
        <v>0</v>
      </c>
      <c r="E26" s="26"/>
      <c r="F26" s="38">
        <v>25</v>
      </c>
      <c r="G26" s="45"/>
      <c r="H26" s="38">
        <v>0</v>
      </c>
      <c r="I26" s="45"/>
      <c r="J26" s="48">
        <f t="shared" si="7"/>
        <v>0</v>
      </c>
      <c r="K26" s="38">
        <f t="shared" si="4"/>
        <v>-25</v>
      </c>
      <c r="L26" s="38">
        <f t="shared" si="5"/>
        <v>0</v>
      </c>
      <c r="M26" s="48"/>
      <c r="N26" s="47"/>
    </row>
    <row r="27" spans="2:14" ht="18.75" x14ac:dyDescent="0.3">
      <c r="B27" s="6" t="s">
        <v>19</v>
      </c>
      <c r="C27" s="2" t="s">
        <v>20</v>
      </c>
      <c r="D27" s="39">
        <f>D28+D29+D30+D31+D32</f>
        <v>8621.9</v>
      </c>
      <c r="E27" s="31">
        <f>D27/D60*100</f>
        <v>8.1982161874334398</v>
      </c>
      <c r="F27" s="39">
        <f>F28+F29+F30+F31+F32</f>
        <v>151413.19999999998</v>
      </c>
      <c r="G27" s="69">
        <f>F27/F60*100</f>
        <v>21.12878434261928</v>
      </c>
      <c r="H27" s="39">
        <f>H28+H29+H30+H31+H32</f>
        <v>12545.300000000001</v>
      </c>
      <c r="I27" s="69">
        <f>H27/H60*100</f>
        <v>10.746644805541351</v>
      </c>
      <c r="J27" s="46">
        <f t="shared" si="7"/>
        <v>8.2854731291591506</v>
      </c>
      <c r="K27" s="37">
        <f t="shared" si="4"/>
        <v>-138867.9</v>
      </c>
      <c r="L27" s="37">
        <f t="shared" si="5"/>
        <v>3923.4000000000015</v>
      </c>
      <c r="M27" s="46">
        <f t="shared" si="6"/>
        <v>2.548428618107911</v>
      </c>
      <c r="N27" s="47"/>
    </row>
    <row r="28" spans="2:14" ht="40.5" customHeight="1" x14ac:dyDescent="0.3">
      <c r="B28" s="9" t="s">
        <v>60</v>
      </c>
      <c r="C28" s="4" t="s">
        <v>21</v>
      </c>
      <c r="D28" s="38">
        <v>0</v>
      </c>
      <c r="E28" s="26"/>
      <c r="F28" s="38">
        <v>260.39999999999998</v>
      </c>
      <c r="G28" s="45"/>
      <c r="H28" s="38">
        <v>0</v>
      </c>
      <c r="I28" s="45"/>
      <c r="J28" s="48">
        <f t="shared" ref="J28:J37" si="8">H28/F28*100</f>
        <v>0</v>
      </c>
      <c r="K28" s="38">
        <f t="shared" si="4"/>
        <v>-260.39999999999998</v>
      </c>
      <c r="L28" s="38">
        <f t="shared" si="5"/>
        <v>0</v>
      </c>
      <c r="M28" s="48"/>
      <c r="N28" s="47"/>
    </row>
    <row r="29" spans="2:14" ht="18.75" x14ac:dyDescent="0.3">
      <c r="B29" s="9" t="s">
        <v>61</v>
      </c>
      <c r="C29" s="4" t="s">
        <v>22</v>
      </c>
      <c r="D29" s="38">
        <v>48</v>
      </c>
      <c r="E29" s="26"/>
      <c r="F29" s="38">
        <v>470</v>
      </c>
      <c r="G29" s="45"/>
      <c r="H29" s="38">
        <v>68.099999999999994</v>
      </c>
      <c r="I29" s="45"/>
      <c r="J29" s="48">
        <f t="shared" si="8"/>
        <v>14.48936170212766</v>
      </c>
      <c r="K29" s="38">
        <f t="shared" si="4"/>
        <v>-401.9</v>
      </c>
      <c r="L29" s="38">
        <f t="shared" si="5"/>
        <v>20.099999999999994</v>
      </c>
      <c r="M29" s="48"/>
      <c r="N29" s="47"/>
    </row>
    <row r="30" spans="2:14" ht="18.75" x14ac:dyDescent="0.3">
      <c r="B30" s="9" t="s">
        <v>92</v>
      </c>
      <c r="C30" s="4" t="s">
        <v>93</v>
      </c>
      <c r="D30" s="38">
        <v>1174.4000000000001</v>
      </c>
      <c r="E30" s="26"/>
      <c r="F30" s="38">
        <v>5956.5</v>
      </c>
      <c r="G30" s="45"/>
      <c r="H30" s="38">
        <v>1213.5</v>
      </c>
      <c r="I30" s="45"/>
      <c r="J30" s="48">
        <f t="shared" si="8"/>
        <v>20.372702090153613</v>
      </c>
      <c r="K30" s="38">
        <f t="shared" si="4"/>
        <v>-4743</v>
      </c>
      <c r="L30" s="38">
        <f t="shared" ref="L30:L57" si="9">H30-D30</f>
        <v>39.099999999999909</v>
      </c>
      <c r="M30" s="48"/>
      <c r="N30" s="47"/>
    </row>
    <row r="31" spans="2:14" ht="37.5" x14ac:dyDescent="0.3">
      <c r="B31" s="9" t="s">
        <v>62</v>
      </c>
      <c r="C31" s="4" t="s">
        <v>23</v>
      </c>
      <c r="D31" s="38">
        <v>7399.5</v>
      </c>
      <c r="E31" s="26"/>
      <c r="F31" s="38">
        <v>144116.29999999999</v>
      </c>
      <c r="G31" s="45"/>
      <c r="H31" s="38">
        <v>11263.7</v>
      </c>
      <c r="I31" s="45"/>
      <c r="J31" s="48">
        <f t="shared" si="8"/>
        <v>7.8157016243131423</v>
      </c>
      <c r="K31" s="38">
        <f t="shared" si="4"/>
        <v>-132852.59999999998</v>
      </c>
      <c r="L31" s="38">
        <f t="shared" si="9"/>
        <v>3864.2000000000007</v>
      </c>
      <c r="M31" s="48"/>
      <c r="N31" s="47"/>
    </row>
    <row r="32" spans="2:14" ht="37.5" x14ac:dyDescent="0.3">
      <c r="B32" s="9" t="s">
        <v>63</v>
      </c>
      <c r="C32" s="4" t="s">
        <v>24</v>
      </c>
      <c r="D32" s="38">
        <v>0</v>
      </c>
      <c r="E32" s="26"/>
      <c r="F32" s="38">
        <v>610</v>
      </c>
      <c r="G32" s="45"/>
      <c r="H32" s="38">
        <v>0</v>
      </c>
      <c r="I32" s="45"/>
      <c r="J32" s="48">
        <f t="shared" si="8"/>
        <v>0</v>
      </c>
      <c r="K32" s="38">
        <f t="shared" si="4"/>
        <v>-610</v>
      </c>
      <c r="L32" s="38">
        <f t="shared" si="9"/>
        <v>0</v>
      </c>
      <c r="M32" s="48"/>
      <c r="N32" s="47"/>
    </row>
    <row r="33" spans="2:14" ht="37.5" x14ac:dyDescent="0.3">
      <c r="B33" s="6" t="s">
        <v>25</v>
      </c>
      <c r="C33" s="7" t="s">
        <v>26</v>
      </c>
      <c r="D33" s="37">
        <f>D34+D35+D36</f>
        <v>1864.9</v>
      </c>
      <c r="E33" s="25">
        <f>D33/D60*100</f>
        <v>1.7732580252548302</v>
      </c>
      <c r="F33" s="37">
        <f>F34+F35+F36+F37</f>
        <v>51236.4</v>
      </c>
      <c r="G33" s="44">
        <f>F33/F60*100</f>
        <v>7.1497256916317644</v>
      </c>
      <c r="H33" s="37">
        <f>H34+H35+H36</f>
        <v>2281.1999999999998</v>
      </c>
      <c r="I33" s="44">
        <f>H33/H60*100</f>
        <v>1.9541378947016752</v>
      </c>
      <c r="J33" s="46">
        <f t="shared" si="8"/>
        <v>4.4523034405227531</v>
      </c>
      <c r="K33" s="37">
        <f t="shared" si="4"/>
        <v>-48955.200000000004</v>
      </c>
      <c r="L33" s="37">
        <f t="shared" si="9"/>
        <v>416.29999999999973</v>
      </c>
      <c r="M33" s="46">
        <f t="shared" ref="M33:M40" si="10">I33-E33</f>
        <v>0.18087986944684498</v>
      </c>
      <c r="N33" s="47"/>
    </row>
    <row r="34" spans="2:14" ht="18.75" x14ac:dyDescent="0.3">
      <c r="B34" s="9" t="s">
        <v>64</v>
      </c>
      <c r="C34" s="8" t="s">
        <v>27</v>
      </c>
      <c r="D34" s="38">
        <v>30.3</v>
      </c>
      <c r="E34" s="26"/>
      <c r="F34" s="38">
        <v>411.9</v>
      </c>
      <c r="G34" s="45"/>
      <c r="H34" s="38">
        <v>12.9</v>
      </c>
      <c r="I34" s="45"/>
      <c r="J34" s="48">
        <f t="shared" si="8"/>
        <v>3.1318281136198109</v>
      </c>
      <c r="K34" s="38">
        <f t="shared" si="4"/>
        <v>-399</v>
      </c>
      <c r="L34" s="38">
        <f t="shared" si="9"/>
        <v>-17.399999999999999</v>
      </c>
      <c r="M34" s="48"/>
      <c r="N34" s="47"/>
    </row>
    <row r="35" spans="2:14" ht="18.75" x14ac:dyDescent="0.3">
      <c r="B35" s="9" t="s">
        <v>65</v>
      </c>
      <c r="C35" s="8" t="s">
        <v>28</v>
      </c>
      <c r="D35" s="38">
        <v>392.1</v>
      </c>
      <c r="E35" s="26"/>
      <c r="F35" s="38">
        <v>30682.3</v>
      </c>
      <c r="G35" s="45"/>
      <c r="H35" s="38">
        <v>566.70000000000005</v>
      </c>
      <c r="I35" s="45"/>
      <c r="J35" s="48">
        <f t="shared" si="8"/>
        <v>1.8469932175879906</v>
      </c>
      <c r="K35" s="38">
        <f t="shared" si="4"/>
        <v>-30115.599999999999</v>
      </c>
      <c r="L35" s="38">
        <f t="shared" si="9"/>
        <v>174.60000000000002</v>
      </c>
      <c r="M35" s="48"/>
      <c r="N35" s="47"/>
    </row>
    <row r="36" spans="2:14" ht="18.75" x14ac:dyDescent="0.3">
      <c r="B36" s="9" t="s">
        <v>66</v>
      </c>
      <c r="C36" s="8" t="s">
        <v>29</v>
      </c>
      <c r="D36" s="38">
        <v>1442.5</v>
      </c>
      <c r="E36" s="26"/>
      <c r="F36" s="38">
        <v>20142.2</v>
      </c>
      <c r="G36" s="45"/>
      <c r="H36" s="38">
        <v>1701.6</v>
      </c>
      <c r="I36" s="45"/>
      <c r="J36" s="48">
        <f t="shared" si="8"/>
        <v>8.4479351808640555</v>
      </c>
      <c r="K36" s="38">
        <f t="shared" si="4"/>
        <v>-18440.600000000002</v>
      </c>
      <c r="L36" s="38">
        <f t="shared" si="9"/>
        <v>259.09999999999991</v>
      </c>
      <c r="M36" s="48"/>
      <c r="N36" s="47"/>
    </row>
    <row r="37" spans="2:14" ht="56.25" x14ac:dyDescent="0.3">
      <c r="B37" s="9" t="s">
        <v>109</v>
      </c>
      <c r="C37" s="8" t="s">
        <v>108</v>
      </c>
      <c r="D37" s="38">
        <v>0</v>
      </c>
      <c r="E37" s="26"/>
      <c r="F37" s="38">
        <v>0</v>
      </c>
      <c r="G37" s="45"/>
      <c r="H37" s="38">
        <v>0</v>
      </c>
      <c r="I37" s="45"/>
      <c r="J37" s="48" t="e">
        <f t="shared" si="8"/>
        <v>#DIV/0!</v>
      </c>
      <c r="K37" s="38">
        <f t="shared" si="4"/>
        <v>0</v>
      </c>
      <c r="L37" s="38"/>
      <c r="M37" s="48"/>
      <c r="N37" s="47"/>
    </row>
    <row r="38" spans="2:14" ht="18.75" x14ac:dyDescent="0.3">
      <c r="B38" s="6" t="s">
        <v>80</v>
      </c>
      <c r="C38" s="7" t="s">
        <v>81</v>
      </c>
      <c r="D38" s="37">
        <f>D39</f>
        <v>0</v>
      </c>
      <c r="E38" s="25">
        <v>0</v>
      </c>
      <c r="F38" s="37">
        <f>F39</f>
        <v>4616.2</v>
      </c>
      <c r="G38" s="44">
        <f>G39</f>
        <v>0</v>
      </c>
      <c r="H38" s="37">
        <f>H39</f>
        <v>0</v>
      </c>
      <c r="I38" s="44">
        <f>I39</f>
        <v>0</v>
      </c>
      <c r="J38" s="46">
        <v>0</v>
      </c>
      <c r="K38" s="37">
        <f t="shared" si="4"/>
        <v>-4616.2</v>
      </c>
      <c r="L38" s="38">
        <f t="shared" si="9"/>
        <v>0</v>
      </c>
      <c r="M38" s="48"/>
      <c r="N38" s="47"/>
    </row>
    <row r="39" spans="2:14" ht="37.5" x14ac:dyDescent="0.3">
      <c r="B39" s="9" t="s">
        <v>103</v>
      </c>
      <c r="C39" s="8" t="s">
        <v>102</v>
      </c>
      <c r="D39" s="38">
        <v>0</v>
      </c>
      <c r="E39" s="26"/>
      <c r="F39" s="38">
        <v>4616.2</v>
      </c>
      <c r="G39" s="45"/>
      <c r="H39" s="38">
        <v>0</v>
      </c>
      <c r="I39" s="45"/>
      <c r="J39" s="48">
        <v>0</v>
      </c>
      <c r="K39" s="38">
        <f t="shared" si="4"/>
        <v>-4616.2</v>
      </c>
      <c r="L39" s="38">
        <f t="shared" si="9"/>
        <v>0</v>
      </c>
      <c r="M39" s="48"/>
      <c r="N39" s="47"/>
    </row>
    <row r="40" spans="2:14" ht="18.75" x14ac:dyDescent="0.3">
      <c r="B40" s="6" t="s">
        <v>30</v>
      </c>
      <c r="C40" s="7" t="s">
        <v>31</v>
      </c>
      <c r="D40" s="37">
        <f>D41+D42+D43+D44+D45</f>
        <v>65967.5</v>
      </c>
      <c r="E40" s="25">
        <f>D40/D60*100</f>
        <v>62.725829149551195</v>
      </c>
      <c r="F40" s="37">
        <f>F41+F42+F43+F44+F45</f>
        <v>300273.89999999997</v>
      </c>
      <c r="G40" s="44">
        <f>F40/F60*100</f>
        <v>41.901382949552804</v>
      </c>
      <c r="H40" s="37">
        <f>H41+H42+H43+H44+H45</f>
        <v>63592.600000000006</v>
      </c>
      <c r="I40" s="44">
        <f>H40/H60*100</f>
        <v>54.475148817554683</v>
      </c>
      <c r="J40" s="46">
        <f>H40/F40*100</f>
        <v>21.178197638889031</v>
      </c>
      <c r="K40" s="37">
        <f t="shared" si="4"/>
        <v>-236681.29999999996</v>
      </c>
      <c r="L40" s="37">
        <f t="shared" si="9"/>
        <v>-2374.8999999999942</v>
      </c>
      <c r="M40" s="46">
        <f t="shared" si="10"/>
        <v>-8.250680331996513</v>
      </c>
      <c r="N40" s="47"/>
    </row>
    <row r="41" spans="2:14" ht="18.75" x14ac:dyDescent="0.3">
      <c r="B41" s="9" t="s">
        <v>67</v>
      </c>
      <c r="C41" s="8" t="s">
        <v>32</v>
      </c>
      <c r="D41" s="38">
        <v>9536</v>
      </c>
      <c r="E41" s="26"/>
      <c r="F41" s="38">
        <v>45490.5</v>
      </c>
      <c r="G41" s="45"/>
      <c r="H41" s="38">
        <v>9592.2000000000007</v>
      </c>
      <c r="I41" s="45"/>
      <c r="J41" s="48">
        <f>H41/F41*100</f>
        <v>21.086160846770209</v>
      </c>
      <c r="K41" s="38">
        <f t="shared" si="4"/>
        <v>-35898.300000000003</v>
      </c>
      <c r="L41" s="38">
        <f t="shared" si="9"/>
        <v>56.200000000000728</v>
      </c>
      <c r="M41" s="48"/>
      <c r="N41" s="47"/>
    </row>
    <row r="42" spans="2:14" ht="18" customHeight="1" x14ac:dyDescent="0.3">
      <c r="B42" s="9" t="s">
        <v>68</v>
      </c>
      <c r="C42" s="8" t="s">
        <v>33</v>
      </c>
      <c r="D42" s="38">
        <v>45196.6</v>
      </c>
      <c r="E42" s="26"/>
      <c r="F42" s="38">
        <v>200148.8</v>
      </c>
      <c r="G42" s="45"/>
      <c r="H42" s="38">
        <v>41917.9</v>
      </c>
      <c r="I42" s="45"/>
      <c r="J42" s="48">
        <f>H42/F42*100</f>
        <v>20.943368134108226</v>
      </c>
      <c r="K42" s="38">
        <f t="shared" si="4"/>
        <v>-158230.9</v>
      </c>
      <c r="L42" s="38">
        <f t="shared" si="9"/>
        <v>-3278.6999999999971</v>
      </c>
      <c r="M42" s="48"/>
      <c r="N42" s="47"/>
    </row>
    <row r="43" spans="2:14" ht="40.5" customHeight="1" x14ac:dyDescent="0.3">
      <c r="B43" s="9" t="s">
        <v>100</v>
      </c>
      <c r="C43" s="8" t="s">
        <v>101</v>
      </c>
      <c r="D43" s="38">
        <v>2358.8000000000002</v>
      </c>
      <c r="E43" s="26"/>
      <c r="F43" s="38">
        <v>12464.3</v>
      </c>
      <c r="G43" s="45"/>
      <c r="H43" s="38">
        <v>2253.4</v>
      </c>
      <c r="I43" s="45"/>
      <c r="J43" s="48">
        <f>H43/F43*100</f>
        <v>18.078833147469172</v>
      </c>
      <c r="K43" s="38">
        <f t="shared" si="4"/>
        <v>-10210.9</v>
      </c>
      <c r="L43" s="38">
        <f t="shared" si="9"/>
        <v>-105.40000000000009</v>
      </c>
      <c r="M43" s="48"/>
      <c r="N43" s="47"/>
    </row>
    <row r="44" spans="2:14" ht="35.25" customHeight="1" x14ac:dyDescent="0.3">
      <c r="B44" s="9" t="s">
        <v>69</v>
      </c>
      <c r="C44" s="8" t="s">
        <v>34</v>
      </c>
      <c r="D44" s="38">
        <v>28.3</v>
      </c>
      <c r="E44" s="26"/>
      <c r="F44" s="38">
        <v>96.7</v>
      </c>
      <c r="G44" s="45"/>
      <c r="H44" s="38">
        <v>0</v>
      </c>
      <c r="I44" s="45"/>
      <c r="J44" s="48">
        <f t="shared" ref="J44:J60" si="11">H44/F44*100</f>
        <v>0</v>
      </c>
      <c r="K44" s="38">
        <f t="shared" ref="K44:K57" si="12">H44-F44</f>
        <v>-96.7</v>
      </c>
      <c r="L44" s="38">
        <f t="shared" si="9"/>
        <v>-28.3</v>
      </c>
      <c r="M44" s="48"/>
      <c r="N44" s="47"/>
    </row>
    <row r="45" spans="2:14" ht="37.5" customHeight="1" x14ac:dyDescent="0.3">
      <c r="B45" s="9" t="s">
        <v>70</v>
      </c>
      <c r="C45" s="8" t="s">
        <v>35</v>
      </c>
      <c r="D45" s="38">
        <v>8847.7999999999993</v>
      </c>
      <c r="E45" s="26"/>
      <c r="F45" s="38">
        <v>42073.599999999999</v>
      </c>
      <c r="G45" s="45"/>
      <c r="H45" s="38">
        <v>9829.1</v>
      </c>
      <c r="I45" s="45"/>
      <c r="J45" s="48">
        <f t="shared" si="11"/>
        <v>23.361680483723763</v>
      </c>
      <c r="K45" s="38">
        <f t="shared" si="12"/>
        <v>-32244.5</v>
      </c>
      <c r="L45" s="38">
        <f t="shared" si="9"/>
        <v>981.30000000000109</v>
      </c>
      <c r="M45" s="48"/>
      <c r="N45" s="47"/>
    </row>
    <row r="46" spans="2:14" ht="18" customHeight="1" x14ac:dyDescent="0.3">
      <c r="B46" s="6" t="s">
        <v>36</v>
      </c>
      <c r="C46" s="7" t="s">
        <v>37</v>
      </c>
      <c r="D46" s="37">
        <f>D47+D48</f>
        <v>9889.2999999999993</v>
      </c>
      <c r="E46" s="25">
        <f>D46/D60*100</f>
        <v>9.4033356153963172</v>
      </c>
      <c r="F46" s="37">
        <f>F47+F48</f>
        <v>50386.6</v>
      </c>
      <c r="G46" s="44">
        <f>F46/F60*100</f>
        <v>7.0311413084052168</v>
      </c>
      <c r="H46" s="37">
        <f>H47+H48</f>
        <v>10004</v>
      </c>
      <c r="I46" s="44">
        <f>H46/H60*100</f>
        <v>8.5696981845500417</v>
      </c>
      <c r="J46" s="46">
        <f t="shared" si="11"/>
        <v>19.854485121044089</v>
      </c>
      <c r="K46" s="37">
        <f t="shared" si="12"/>
        <v>-40382.6</v>
      </c>
      <c r="L46" s="37">
        <f t="shared" si="9"/>
        <v>114.70000000000073</v>
      </c>
      <c r="M46" s="46">
        <f t="shared" ref="M46:M54" si="13">I46-E46</f>
        <v>-0.83363743084627551</v>
      </c>
      <c r="N46" s="47"/>
    </row>
    <row r="47" spans="2:14" ht="19.5" customHeight="1" x14ac:dyDescent="0.3">
      <c r="B47" s="9" t="s">
        <v>71</v>
      </c>
      <c r="C47" s="8" t="s">
        <v>38</v>
      </c>
      <c r="D47" s="38">
        <v>7416.6</v>
      </c>
      <c r="E47" s="26"/>
      <c r="F47" s="38">
        <v>40055.699999999997</v>
      </c>
      <c r="G47" s="45"/>
      <c r="H47" s="38">
        <v>7292.6</v>
      </c>
      <c r="I47" s="45"/>
      <c r="J47" s="48">
        <f t="shared" si="11"/>
        <v>18.206147938994953</v>
      </c>
      <c r="K47" s="38">
        <f t="shared" si="12"/>
        <v>-32763.1</v>
      </c>
      <c r="L47" s="38">
        <f t="shared" si="9"/>
        <v>-124</v>
      </c>
      <c r="M47" s="48"/>
      <c r="N47" s="47"/>
    </row>
    <row r="48" spans="2:14" ht="39" customHeight="1" x14ac:dyDescent="0.3">
      <c r="B48" s="9" t="s">
        <v>72</v>
      </c>
      <c r="C48" s="8" t="s">
        <v>39</v>
      </c>
      <c r="D48" s="38">
        <v>2472.6999999999998</v>
      </c>
      <c r="E48" s="26"/>
      <c r="F48" s="38">
        <v>10330.9</v>
      </c>
      <c r="G48" s="45"/>
      <c r="H48" s="38">
        <v>2711.4</v>
      </c>
      <c r="I48" s="45"/>
      <c r="J48" s="48">
        <f t="shared" si="11"/>
        <v>26.245535238943368</v>
      </c>
      <c r="K48" s="38">
        <f t="shared" si="12"/>
        <v>-7619.5</v>
      </c>
      <c r="L48" s="38">
        <f t="shared" si="9"/>
        <v>238.70000000000027</v>
      </c>
      <c r="M48" s="48"/>
      <c r="N48" s="47"/>
    </row>
    <row r="49" spans="2:14" ht="18.75" x14ac:dyDescent="0.3">
      <c r="B49" s="6" t="s">
        <v>40</v>
      </c>
      <c r="C49" s="7" t="s">
        <v>41</v>
      </c>
      <c r="D49" s="37">
        <f>D50+D51+D52+D53</f>
        <v>3421.7</v>
      </c>
      <c r="E49" s="25">
        <f>D49/D60*100</f>
        <v>3.2535562148181958</v>
      </c>
      <c r="F49" s="37">
        <f>F50+F51+F52+F53</f>
        <v>56686</v>
      </c>
      <c r="G49" s="44">
        <f>F49/F60*100</f>
        <v>7.9101839816192827</v>
      </c>
      <c r="H49" s="37">
        <f>H50+H51+H52+H53</f>
        <v>9686.6</v>
      </c>
      <c r="I49" s="44">
        <f>H49/H60*100</f>
        <v>8.2978047215576218</v>
      </c>
      <c r="J49" s="46">
        <f t="shared" si="11"/>
        <v>17.088169918498394</v>
      </c>
      <c r="K49" s="37">
        <f t="shared" si="12"/>
        <v>-46999.4</v>
      </c>
      <c r="L49" s="37">
        <f t="shared" si="9"/>
        <v>6264.9000000000005</v>
      </c>
      <c r="M49" s="46">
        <f t="shared" si="13"/>
        <v>5.044248506739426</v>
      </c>
      <c r="N49" s="47"/>
    </row>
    <row r="50" spans="2:14" ht="18.75" x14ac:dyDescent="0.3">
      <c r="B50" s="9" t="s">
        <v>40</v>
      </c>
      <c r="C50" s="8" t="s">
        <v>42</v>
      </c>
      <c r="D50" s="38">
        <v>1484.8</v>
      </c>
      <c r="E50" s="26"/>
      <c r="F50" s="38">
        <v>5993.4</v>
      </c>
      <c r="G50" s="45"/>
      <c r="H50" s="38">
        <v>1355.6</v>
      </c>
      <c r="I50" s="45"/>
      <c r="J50" s="48">
        <f t="shared" si="11"/>
        <v>22.618213368038177</v>
      </c>
      <c r="K50" s="38">
        <f t="shared" si="12"/>
        <v>-4637.7999999999993</v>
      </c>
      <c r="L50" s="38">
        <f t="shared" si="9"/>
        <v>-129.20000000000005</v>
      </c>
      <c r="M50" s="48"/>
      <c r="N50" s="47"/>
    </row>
    <row r="51" spans="2:14" ht="18" customHeight="1" x14ac:dyDescent="0.3">
      <c r="B51" s="9" t="s">
        <v>73</v>
      </c>
      <c r="C51" s="8" t="s">
        <v>43</v>
      </c>
      <c r="D51" s="38">
        <v>0</v>
      </c>
      <c r="E51" s="26"/>
      <c r="F51" s="38">
        <v>0</v>
      </c>
      <c r="G51" s="45"/>
      <c r="H51" s="38">
        <v>0</v>
      </c>
      <c r="I51" s="45"/>
      <c r="J51" s="48" t="e">
        <f t="shared" si="11"/>
        <v>#DIV/0!</v>
      </c>
      <c r="K51" s="38">
        <f t="shared" si="12"/>
        <v>0</v>
      </c>
      <c r="L51" s="38">
        <f t="shared" si="9"/>
        <v>0</v>
      </c>
      <c r="M51" s="48"/>
      <c r="N51" s="47"/>
    </row>
    <row r="52" spans="2:14" ht="18.75" x14ac:dyDescent="0.3">
      <c r="B52" s="9" t="s">
        <v>74</v>
      </c>
      <c r="C52" s="8" t="s">
        <v>44</v>
      </c>
      <c r="D52" s="38">
        <v>1936.9</v>
      </c>
      <c r="E52" s="26"/>
      <c r="F52" s="38">
        <v>50642.6</v>
      </c>
      <c r="G52" s="45"/>
      <c r="H52" s="38">
        <v>8331</v>
      </c>
      <c r="I52" s="45"/>
      <c r="J52" s="48">
        <f t="shared" si="11"/>
        <v>16.450577182056215</v>
      </c>
      <c r="K52" s="38">
        <f t="shared" si="12"/>
        <v>-42311.6</v>
      </c>
      <c r="L52" s="38">
        <f t="shared" si="9"/>
        <v>6394.1</v>
      </c>
      <c r="M52" s="48"/>
      <c r="N52" s="47"/>
    </row>
    <row r="53" spans="2:14" ht="37.5" customHeight="1" x14ac:dyDescent="0.3">
      <c r="B53" s="9" t="s">
        <v>94</v>
      </c>
      <c r="C53" s="8" t="s">
        <v>45</v>
      </c>
      <c r="D53" s="38">
        <v>0</v>
      </c>
      <c r="E53" s="26"/>
      <c r="F53" s="38">
        <v>50</v>
      </c>
      <c r="G53" s="45"/>
      <c r="H53" s="38">
        <v>0</v>
      </c>
      <c r="I53" s="45"/>
      <c r="J53" s="48">
        <f t="shared" si="11"/>
        <v>0</v>
      </c>
      <c r="K53" s="38">
        <f t="shared" si="12"/>
        <v>-50</v>
      </c>
      <c r="L53" s="38">
        <f t="shared" si="9"/>
        <v>0</v>
      </c>
      <c r="M53" s="48"/>
      <c r="N53" s="47"/>
    </row>
    <row r="54" spans="2:14" ht="17.25" customHeight="1" x14ac:dyDescent="0.3">
      <c r="B54" s="6" t="s">
        <v>95</v>
      </c>
      <c r="C54" s="7" t="s">
        <v>46</v>
      </c>
      <c r="D54" s="37">
        <f>D55+D56+D57</f>
        <v>2571.2999999999997</v>
      </c>
      <c r="E54" s="25">
        <f>D54/D60*100</f>
        <v>2.444945230488361</v>
      </c>
      <c r="F54" s="37">
        <f>F55+F56+F57</f>
        <v>13920.5</v>
      </c>
      <c r="G54" s="44">
        <f>F54/F60*100</f>
        <v>1.9425204832962499</v>
      </c>
      <c r="H54" s="37">
        <f>H55+H56+H57</f>
        <v>2883</v>
      </c>
      <c r="I54" s="44">
        <f>H54/H60*100</f>
        <v>2.4696561241561148</v>
      </c>
      <c r="J54" s="46">
        <f t="shared" si="11"/>
        <v>20.710462986243311</v>
      </c>
      <c r="K54" s="37">
        <f t="shared" si="12"/>
        <v>-11037.5</v>
      </c>
      <c r="L54" s="37">
        <f t="shared" si="9"/>
        <v>311.70000000000027</v>
      </c>
      <c r="M54" s="46">
        <f t="shared" si="13"/>
        <v>2.4710893667753808E-2</v>
      </c>
      <c r="N54" s="47"/>
    </row>
    <row r="55" spans="2:14" ht="19.5" customHeight="1" x14ac:dyDescent="0.3">
      <c r="B55" s="9" t="s">
        <v>75</v>
      </c>
      <c r="C55" s="13" t="s">
        <v>47</v>
      </c>
      <c r="D55" s="38">
        <v>2121</v>
      </c>
      <c r="E55" s="26"/>
      <c r="F55" s="38">
        <v>10794.9</v>
      </c>
      <c r="G55" s="45"/>
      <c r="H55" s="38">
        <v>2253</v>
      </c>
      <c r="I55" s="45"/>
      <c r="J55" s="48">
        <f t="shared" si="11"/>
        <v>20.870966845454799</v>
      </c>
      <c r="K55" s="38">
        <f t="shared" si="12"/>
        <v>-8541.9</v>
      </c>
      <c r="L55" s="38">
        <f t="shared" si="9"/>
        <v>132</v>
      </c>
      <c r="M55" s="48"/>
      <c r="N55" s="47"/>
    </row>
    <row r="56" spans="2:14" ht="18" customHeight="1" x14ac:dyDescent="0.3">
      <c r="B56" s="9" t="s">
        <v>76</v>
      </c>
      <c r="C56" s="13" t="s">
        <v>48</v>
      </c>
      <c r="D56" s="38">
        <v>35.700000000000003</v>
      </c>
      <c r="E56" s="26"/>
      <c r="F56" s="38">
        <v>135.19999999999999</v>
      </c>
      <c r="G56" s="45"/>
      <c r="H56" s="38">
        <v>15.8</v>
      </c>
      <c r="I56" s="45"/>
      <c r="J56" s="48">
        <f t="shared" si="11"/>
        <v>11.68639053254438</v>
      </c>
      <c r="K56" s="38">
        <f t="shared" si="12"/>
        <v>-119.39999999999999</v>
      </c>
      <c r="L56" s="38">
        <f t="shared" si="9"/>
        <v>-19.900000000000002</v>
      </c>
      <c r="M56" s="48"/>
      <c r="N56" s="47"/>
    </row>
    <row r="57" spans="2:14" ht="18" customHeight="1" x14ac:dyDescent="0.3">
      <c r="B57" s="9" t="s">
        <v>113</v>
      </c>
      <c r="C57" s="13" t="s">
        <v>112</v>
      </c>
      <c r="D57" s="38">
        <v>414.6</v>
      </c>
      <c r="E57" s="26"/>
      <c r="F57" s="38">
        <v>2990.4</v>
      </c>
      <c r="G57" s="45"/>
      <c r="H57" s="38">
        <v>614.20000000000005</v>
      </c>
      <c r="I57" s="45"/>
      <c r="J57" s="48">
        <f t="shared" si="11"/>
        <v>20.539058319957199</v>
      </c>
      <c r="K57" s="38">
        <f t="shared" si="12"/>
        <v>-2376.1999999999998</v>
      </c>
      <c r="L57" s="38">
        <f t="shared" si="9"/>
        <v>199.60000000000002</v>
      </c>
      <c r="M57" s="48"/>
      <c r="N57" s="47"/>
    </row>
    <row r="58" spans="2:14" ht="35.25" customHeight="1" x14ac:dyDescent="0.3">
      <c r="B58" s="6" t="s">
        <v>106</v>
      </c>
      <c r="C58" s="36" t="s">
        <v>104</v>
      </c>
      <c r="D58" s="53"/>
      <c r="E58" s="25"/>
      <c r="F58" s="38"/>
      <c r="G58" s="44"/>
      <c r="H58" s="37"/>
      <c r="I58" s="44">
        <f>H58/H60*100</f>
        <v>0</v>
      </c>
      <c r="J58" s="46"/>
      <c r="K58" s="37"/>
      <c r="L58" s="37"/>
      <c r="M58" s="46"/>
      <c r="N58" s="47"/>
    </row>
    <row r="59" spans="2:14" ht="34.5" customHeight="1" x14ac:dyDescent="0.3">
      <c r="B59" s="9" t="s">
        <v>107</v>
      </c>
      <c r="C59" s="13" t="s">
        <v>105</v>
      </c>
      <c r="D59" s="54"/>
      <c r="E59" s="26"/>
      <c r="F59" s="38"/>
      <c r="G59" s="45"/>
      <c r="H59" s="38"/>
      <c r="I59" s="45"/>
      <c r="J59" s="48"/>
      <c r="K59" s="38"/>
      <c r="L59" s="38"/>
      <c r="M59" s="48"/>
      <c r="N59" s="47"/>
    </row>
    <row r="60" spans="2:14" ht="16.5" customHeight="1" x14ac:dyDescent="0.3">
      <c r="B60" s="6" t="s">
        <v>49</v>
      </c>
      <c r="C60" s="3"/>
      <c r="D60" s="39">
        <f>D12+D21+D23+D27+D33+D38+D40+D46+D49+D54+D58</f>
        <v>105168</v>
      </c>
      <c r="E60" s="12">
        <f>E12+E21+E23+E27+E33+E38+E40+E46+E49+E54</f>
        <v>99.999999999999986</v>
      </c>
      <c r="F60" s="39">
        <f>F12+F21+F23+F27+F33+F38+F40+F46+F49+F54+F58</f>
        <v>716620.49999999988</v>
      </c>
      <c r="G60" s="39">
        <f>G12+G21+G23+G27+G33+G38+G40+G46+G49+G54</f>
        <v>99.355837573722781</v>
      </c>
      <c r="H60" s="39">
        <f>H12+H21+H23+H27+H33+H38+H40+H46+H49+H54+H58</f>
        <v>116736.90000000001</v>
      </c>
      <c r="I60" s="39">
        <f>I12+I21+I23+I27+I33+I38+I40+I46+I49+I54+I58</f>
        <v>100</v>
      </c>
      <c r="J60" s="46">
        <f t="shared" si="11"/>
        <v>16.289919141302828</v>
      </c>
      <c r="K60" s="39">
        <f>K12+K21+K23+K27+K33+K38+K40+K46+K49+K54</f>
        <v>-599883.6</v>
      </c>
      <c r="L60" s="39">
        <f>L12+L21+L23+L27+L33+L38+L40+L46+L49+L54</f>
        <v>11568.900000000009</v>
      </c>
      <c r="M60" s="49">
        <f>M12+M21+M23+M27+M33+M38+M40+M46+M49+M54</f>
        <v>-1.0658141036401503E-14</v>
      </c>
      <c r="N60" s="47"/>
    </row>
    <row r="61" spans="2:14" ht="18" customHeight="1" x14ac:dyDescent="0.35">
      <c r="B61" s="22"/>
      <c r="C61" s="3"/>
      <c r="D61" s="21"/>
      <c r="E61" s="21"/>
      <c r="F61" s="54"/>
      <c r="G61" s="70"/>
      <c r="H61" s="57"/>
      <c r="I61" s="50"/>
      <c r="J61" s="51"/>
      <c r="K61" s="50"/>
      <c r="L61" s="50"/>
      <c r="M61" s="51"/>
      <c r="N61" s="47"/>
    </row>
    <row r="62" spans="2:14" ht="18.75" customHeight="1" x14ac:dyDescent="0.35">
      <c r="B62" s="22"/>
      <c r="C62" s="5"/>
      <c r="D62" s="27"/>
      <c r="E62" s="17"/>
      <c r="F62" s="39"/>
      <c r="G62" s="17"/>
      <c r="H62" s="28"/>
      <c r="I62" s="18"/>
      <c r="J62" s="19"/>
      <c r="K62" s="35"/>
      <c r="L62" s="20"/>
      <c r="M62" s="40"/>
    </row>
    <row r="63" spans="2:14" ht="18.75" x14ac:dyDescent="0.3">
      <c r="B63" s="24"/>
      <c r="C63" s="1"/>
      <c r="D63" s="1"/>
      <c r="E63" s="1"/>
      <c r="F63" s="1"/>
      <c r="G63" s="1"/>
      <c r="H63" s="1"/>
      <c r="I63" s="1"/>
      <c r="J63" s="11"/>
      <c r="K63" s="1"/>
    </row>
    <row r="64" spans="2:14" ht="15" customHeight="1" x14ac:dyDescent="0.3">
      <c r="B64" s="32"/>
      <c r="C64" s="1"/>
      <c r="D64" s="1"/>
      <c r="E64" s="1"/>
      <c r="F64" s="1"/>
      <c r="G64" s="33"/>
      <c r="H64" s="1"/>
      <c r="I64" s="33"/>
      <c r="J64" s="11"/>
      <c r="K64" s="1"/>
    </row>
    <row r="65" spans="2:13" ht="18.75" x14ac:dyDescent="0.3">
      <c r="B65" s="10"/>
      <c r="C65" s="1"/>
      <c r="D65" s="1"/>
      <c r="E65" s="1"/>
      <c r="F65" s="1"/>
      <c r="G65" s="1"/>
      <c r="H65" s="1"/>
      <c r="I65" s="1"/>
      <c r="J65" s="11"/>
      <c r="K65" s="1"/>
    </row>
    <row r="66" spans="2:13" ht="18.75" x14ac:dyDescent="0.3">
      <c r="B66" s="10"/>
      <c r="C66" s="1"/>
      <c r="D66" s="1"/>
      <c r="E66" s="1"/>
      <c r="F66" s="1"/>
      <c r="G66" s="1"/>
      <c r="H66" s="1"/>
      <c r="I66" s="1"/>
      <c r="J66" s="11"/>
      <c r="K66" s="1"/>
      <c r="M66" s="34"/>
    </row>
    <row r="67" spans="2:13" ht="18.75" x14ac:dyDescent="0.3">
      <c r="B67" s="10"/>
      <c r="C67" s="1"/>
      <c r="D67" s="1"/>
      <c r="E67" s="1"/>
      <c r="F67" s="1"/>
      <c r="G67" s="1"/>
      <c r="H67" s="1"/>
      <c r="I67" s="1"/>
      <c r="J67" s="11"/>
      <c r="K67" s="1"/>
    </row>
    <row r="68" spans="2:13" ht="18.75" x14ac:dyDescent="0.3">
      <c r="B68" s="1"/>
      <c r="C68" s="1"/>
      <c r="D68" s="1"/>
      <c r="E68" s="1"/>
      <c r="F68" s="1"/>
      <c r="G68" s="1"/>
      <c r="H68" s="1"/>
      <c r="I68" s="1"/>
      <c r="J68" s="11"/>
      <c r="K68" s="1"/>
    </row>
    <row r="69" spans="2:13" ht="18.75" x14ac:dyDescent="0.3">
      <c r="B69" s="1"/>
      <c r="C69" s="1"/>
      <c r="D69" s="1"/>
      <c r="E69" s="1"/>
      <c r="F69" s="1"/>
      <c r="G69" s="1"/>
      <c r="H69" s="1"/>
      <c r="I69" s="1"/>
      <c r="J69" s="11"/>
      <c r="K69" s="1"/>
    </row>
    <row r="70" spans="2:13" ht="18.75" x14ac:dyDescent="0.3">
      <c r="B70" s="1"/>
      <c r="C70" s="1"/>
      <c r="D70" s="1"/>
      <c r="E70" s="1"/>
      <c r="F70" s="1"/>
      <c r="G70" s="1"/>
      <c r="H70" s="1"/>
      <c r="I70" s="1"/>
    </row>
    <row r="71" spans="2:13" ht="18.75" x14ac:dyDescent="0.3">
      <c r="B71" s="1"/>
      <c r="C71" s="1"/>
      <c r="D71" s="1"/>
      <c r="E71" s="1"/>
      <c r="F71" s="1"/>
      <c r="G71" s="1"/>
      <c r="H71" s="1"/>
      <c r="I71" s="1"/>
    </row>
  </sheetData>
  <mergeCells count="15">
    <mergeCell ref="K4:K5"/>
    <mergeCell ref="L4:M4"/>
    <mergeCell ref="B10:B11"/>
    <mergeCell ref="C10:C11"/>
    <mergeCell ref="D10:E10"/>
    <mergeCell ref="F10:G10"/>
    <mergeCell ref="H10:I10"/>
    <mergeCell ref="J10:J11"/>
    <mergeCell ref="K10:K11"/>
    <mergeCell ref="L10:M10"/>
    <mergeCell ref="B4:B5"/>
    <mergeCell ref="D4:E4"/>
    <mergeCell ref="F4:G4"/>
    <mergeCell ref="H4:I4"/>
    <mergeCell ref="J4:J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2026 год</vt:lpstr>
      <vt:lpstr>'1 кв 2026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2023-04-21T12:29:24Z</cp:lastPrinted>
  <dcterms:created xsi:type="dcterms:W3CDTF">2015-02-09T15:35:03Z</dcterms:created>
  <dcterms:modified xsi:type="dcterms:W3CDTF">2026-04-15T08:34:03Z</dcterms:modified>
</cp:coreProperties>
</file>